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Z:\EVERTON\Gestão da Frota Municipal\"/>
    </mc:Choice>
  </mc:AlternateContent>
  <xr:revisionPtr revIDLastSave="0" documentId="13_ncr:1_{030D5BFF-50F8-4072-AE3D-02CC5F94132C}" xr6:coauthVersionLast="47" xr6:coauthVersionMax="47" xr10:uidLastSave="{00000000-0000-0000-0000-000000000000}"/>
  <bookViews>
    <workbookView xWindow="22932" yWindow="-108" windowWidth="23256" windowHeight="12576" xr2:uid="{00000000-000D-0000-FFFF-FFFF00000000}"/>
  </bookViews>
  <sheets>
    <sheet name="MODELO DE PROPOSTA READEQUADA" sheetId="1" r:id="rId1"/>
    <sheet name="MODELO DE PROPOSTA READEQUA (2)" sheetId="2" state="hidden" r:id="rId2"/>
  </sheets>
  <definedNames>
    <definedName name="__bookmark_1" localSheetId="1">'MODELO DE PROPOSTA READEQUA (2)'!#REF!</definedName>
    <definedName name="__bookmark_1" localSheetId="0">'MODELO DE PROPOSTA READEQUADA'!#REF!</definedName>
    <definedName name="__bookmark_1">#REF!</definedName>
    <definedName name="_xlnm._FilterDatabase" localSheetId="1" hidden="1">'MODELO DE PROPOSTA READEQUA (2)'!#REF!</definedName>
    <definedName name="_xlnm._FilterDatabase" localSheetId="0" hidden="1">'MODELO DE PROPOSTA READEQUADA'!#REF!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9" i="1" l="1"/>
  <c r="E10" i="1" s="1"/>
  <c r="E11" i="1" s="1"/>
  <c r="F3" i="1" l="1"/>
  <c r="I3" i="1" s="1"/>
  <c r="I4" i="1" l="1"/>
  <c r="I5" i="1" s="1"/>
  <c r="H3" i="2" l="1"/>
  <c r="E8" i="2"/>
  <c r="E9" i="2" s="1"/>
  <c r="H4" i="2" s="1"/>
  <c r="H5" i="2" l="1"/>
  <c r="E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4" authorId="0" shapeId="0" xr:uid="{00000000-0006-0000-0000-000001000000}">
      <text>
        <r>
          <rPr>
            <sz val="12"/>
            <color indexed="81"/>
            <rFont val="Segoe UI"/>
            <family val="2"/>
          </rPr>
          <t>O valor será alterado automaticamente caso seja proposto descontos nos campos acima</t>
        </r>
      </text>
    </comment>
    <comment ref="G4" authorId="0" shapeId="0" xr:uid="{00000000-0006-0000-0000-000002000000}">
      <text>
        <r>
          <rPr>
            <sz val="12"/>
            <color indexed="81"/>
            <rFont val="Segoe UI"/>
            <family val="2"/>
          </rPr>
          <t>Máximo aceitável de 0,05% (não será aceito taxa negativa)</t>
        </r>
      </text>
    </comment>
  </commentList>
</comments>
</file>

<file path=xl/sharedStrings.xml><?xml version="1.0" encoding="utf-8"?>
<sst xmlns="http://schemas.openxmlformats.org/spreadsheetml/2006/main" count="32" uniqueCount="27">
  <si>
    <t>Item</t>
  </si>
  <si>
    <t>Produto - Descrição</t>
  </si>
  <si>
    <t>UNIDADE</t>
  </si>
  <si>
    <t>PREÇO FINAL (R$)</t>
  </si>
  <si>
    <t>QTDE</t>
  </si>
  <si>
    <t>VALOR TOTAL (R$)</t>
  </si>
  <si>
    <t>LITRO</t>
  </si>
  <si>
    <t>MÊS</t>
  </si>
  <si>
    <t>VALOR  TOTAL:</t>
  </si>
  <si>
    <t xml:space="preserve">TAXA DE ADMINISTRAÇÃO REFERENTE CONTRATAÇÃO DE EMPRESA PARA
PRESTAÇÃO DE SERVIÇOS DE GERENCIAMENTO DE FROTA EM REDES DE POSTOS CREDENCIADOS,
ATRAVÉS DA TECNOLOGIA DE CARTÕES MAGNÉTICOS, PARA OS DIVERSOS
ÓRGÃOS DA ADMINISTRAÇÃO PÚBLICA
</t>
  </si>
  <si>
    <t>TAXA DE ADM (%)</t>
  </si>
  <si>
    <t>-</t>
  </si>
  <si>
    <t>LOTE 01 (ÚNICO)</t>
  </si>
  <si>
    <t>VALOR UNITÁRIO</t>
  </si>
  <si>
    <t>GERENCIAMENTO DA MANUTENÇÃO DA FROTA DE VEÍCULOS DO MUNICÍPIO DE MARECHAL CÂNDIDO RONDON COM IMPLANTAÇÃO DE SISTEMA INFORMATIZADO, INCLUINDO SERVIÇOS, FORNECIMENTO DE PEÇAS E ACESSÓRIOS, ATRAVÉS DE REDE CREDENCIADA</t>
  </si>
  <si>
    <t>PEÇA / SERVIÇO</t>
  </si>
  <si>
    <t xml:space="preserve"> DESCONTO (%)</t>
  </si>
  <si>
    <t>VALOR  TOTAL LOTE 01:</t>
  </si>
  <si>
    <t xml:space="preserve">Contratação de empresa para prestação de serviços de gerenciamento da manutenção da frota com manutenção preventiva e corretiva de veículos, máquinas e equipamentos, incluindo revisão de garantia, mecânica, elétrica, lanternagem, pintura, retifica de motores, balanceamento de rodas, trocas de óleos para motor, trocas de filtros de óleo e filtros de ar, alinhamento de direção, guincho, fornecimento de peças, pneus, produtos e acessórios de reposição, lava jato em veículos leves, médios e pesados, equipamentos e máquinas agrícolas da frota municipal, entre outros. </t>
  </si>
  <si>
    <t xml:space="preserve">Taxa de administração referente contratação de empresa para Prestação de serviços de gerenciamento de frota em redes de estabelecimentos credenciados, para as diversas secretarias da administração pública Municipal.
</t>
  </si>
  <si>
    <t xml:space="preserve">- O PREENCHIMENTO DA PLANILHA DE COMPOSIÇÃO DE CUSTO DEVERÁ RESPEITAR OS SEGUINTES PARÂMETROS:
* Para o item 1, basta preencher o campo destacado com o percentual de desconto que se deseja ofertar sobre os valores de peças e serviços junto as tabelas de referência, o desconto aplicado neste item será replicado no valor unitário das peças e serviços durante a execução contratual.
* Para o item 2, basta preencher o campo destacado com o percentual da taxa de administração que deseja ofertar, lembrando que não será aceito taxa negativa, podendo variar de 0,05% a 0%.
* O campo DESCONTO (%) do item 01 representará o percentual de desconto ofertado sobre as peças e serviços fornecidos durante a execução contratual. Já o campo DESCONTO (%) do item 02 da planilha de proposta readequada, deverá ser preenchido com o percentual atualizado da taxa de administração ofertada de acordo os limites máximos e mínimos delimitados.
*O valor apresentado no campo “valor total do item 01” será utilizado junto a plataforma COMPRASNET como critério para escolha da empresa vencedora, visto que será classificada em primeiro lugar a proposta que apresentar menor valor global.
*Todavia, o percentual global de desconto representado pela soma dos valores finais dos produtos 1 e 2 dividido pelo valor inicial do processo não será utilizado como critério para aplicação dos descontos nas peças e serviços durante a execução contratual, desta forma, serão utilizados como critério de desconto o percentual específico correspondente ao item 01 da proposta final da empresa vencedora.
</t>
  </si>
  <si>
    <t>ITEM</t>
  </si>
  <si>
    <t>DESCRIÇÃO/ESPCIFICAÇÃO</t>
  </si>
  <si>
    <t>VALOR INICIAL (R$)</t>
  </si>
  <si>
    <t>ITEM 1</t>
  </si>
  <si>
    <t>DESCONTO</t>
  </si>
  <si>
    <t>DESC./MÊS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</si>
</sst>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R$&quot;\ * #,##0.00_-;\-&quot;R$&quot;\ * #,##0.00_-;_-&quot;R$&quot;\ * &quot;-&quot;??_-;_-@_-"/>
    <numFmt numFmtId="165" formatCode="&quot;R$&quot;\ #,##0.00"/>
    <numFmt numFmtId="166" formatCode="0.00000000%"/>
    <numFmt numFmtId="167" formatCode="_-&quot;R$&quot;\ * #,##0.000_-;\-&quot;R$&quot;\ * #,##0.000_-;_-&quot;R$&quot;\ * &quot;-&quot;??_-;_-@_-"/>
    <numFmt numFmtId="168" formatCode="_-&quot;R$&quot;\ * #,##0.00000_-;\-&quot;R$&quot;\ * #,##0.00000_-;_-&quot;R$&quot;\ * &quot;-&quot;??_-;_-@_-"/>
    <numFmt numFmtId="169" formatCode="&quot;R$&quot;#,##0.00"/>
  </numFmts>
  <fonts count="16" x14ac:knownFonts="1">
    <font>
      <sz val="11"/>
      <color theme="1"/>
      <name val="Calibri"/>
      <family val="2"/>
      <scheme val="minor"/>
    </font>
    <font>
      <sz val="11"/>
      <color theme="1"/>
      <name val="Calibri"/>
      <family val="2"/>
      <scheme val="minor"/>
    </font>
    <font>
      <b/>
      <sz val="14"/>
      <name val="Arial"/>
      <family val="2"/>
    </font>
    <font>
      <sz val="18"/>
      <name val="Calibri"/>
      <family val="2"/>
      <scheme val="minor"/>
    </font>
    <font>
      <sz val="10"/>
      <name val="Arial"/>
      <family val="2"/>
    </font>
    <font>
      <sz val="10"/>
      <name val="Calibri"/>
      <family val="2"/>
      <scheme val="minor"/>
    </font>
    <font>
      <sz val="11"/>
      <name val="Calibri"/>
      <family val="2"/>
      <scheme val="minor"/>
    </font>
    <font>
      <sz val="16"/>
      <name val="Calibri"/>
      <family val="2"/>
      <scheme val="minor"/>
    </font>
    <font>
      <b/>
      <sz val="14"/>
      <name val="Calibri"/>
      <family val="2"/>
      <scheme val="minor"/>
    </font>
    <font>
      <b/>
      <sz val="16"/>
      <name val="Calibri"/>
      <family val="2"/>
      <scheme val="minor"/>
    </font>
    <font>
      <b/>
      <sz val="10"/>
      <name val="Calibri"/>
      <family val="2"/>
      <scheme val="minor"/>
    </font>
    <font>
      <sz val="14"/>
      <name val="Calibri"/>
      <family val="2"/>
      <scheme val="minor"/>
    </font>
    <font>
      <sz val="12"/>
      <name val="Calibri"/>
      <family val="2"/>
      <scheme val="minor"/>
    </font>
    <font>
      <sz val="12"/>
      <color indexed="81"/>
      <name val="Segoe UI"/>
      <family val="2"/>
    </font>
    <font>
      <sz val="12"/>
      <name val="Times New Roman"/>
      <family val="1"/>
    </font>
    <font>
      <b/>
      <sz val="12"/>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63">
    <xf numFmtId="0" fontId="0" fillId="0" borderId="0" xfId="0"/>
    <xf numFmtId="0" fontId="3" fillId="0" borderId="0" xfId="0" applyFont="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5" fontId="5" fillId="3" borderId="1" xfId="0" applyNumberFormat="1" applyFont="1" applyFill="1" applyBorder="1" applyAlignment="1">
      <alignment horizontal="left" vertical="center" wrapText="1"/>
    </xf>
    <xf numFmtId="3" fontId="5" fillId="3" borderId="1" xfId="0" applyNumberFormat="1" applyFont="1" applyFill="1" applyBorder="1" applyAlignment="1">
      <alignment horizontal="center" vertical="center"/>
    </xf>
    <xf numFmtId="10" fontId="6" fillId="3" borderId="1" xfId="2" applyNumberFormat="1" applyFont="1" applyFill="1" applyBorder="1" applyAlignment="1">
      <alignment horizontal="center" vertical="center"/>
    </xf>
    <xf numFmtId="3" fontId="6" fillId="3" borderId="1" xfId="0" applyNumberFormat="1" applyFont="1" applyFill="1" applyBorder="1" applyAlignment="1">
      <alignment horizontal="center" vertical="center"/>
    </xf>
    <xf numFmtId="165" fontId="3" fillId="0" borderId="0" xfId="0" applyNumberFormat="1" applyFont="1" applyAlignment="1">
      <alignment horizontal="center" vertical="center"/>
    </xf>
    <xf numFmtId="165" fontId="6" fillId="3" borderId="1" xfId="0" applyNumberFormat="1" applyFont="1" applyFill="1" applyBorder="1" applyAlignment="1">
      <alignment horizontal="center" vertical="center"/>
    </xf>
    <xf numFmtId="164" fontId="3" fillId="0" borderId="0" xfId="1" applyFont="1" applyAlignment="1">
      <alignment horizontal="center" vertical="center"/>
    </xf>
    <xf numFmtId="166" fontId="3" fillId="0" borderId="0" xfId="2" applyNumberFormat="1" applyFont="1" applyAlignment="1">
      <alignment horizontal="center" vertical="center"/>
    </xf>
    <xf numFmtId="165" fontId="10" fillId="3" borderId="0" xfId="0" applyNumberFormat="1" applyFont="1" applyFill="1" applyAlignment="1">
      <alignment horizontal="center" vertical="center"/>
    </xf>
    <xf numFmtId="0" fontId="6" fillId="0" borderId="0" xfId="0" applyFont="1" applyAlignment="1">
      <alignment horizontal="center" vertical="center"/>
    </xf>
    <xf numFmtId="0" fontId="11" fillId="0" borderId="0" xfId="0" applyFont="1" applyAlignment="1">
      <alignment horizontal="left" vertical="center" wrapText="1"/>
    </xf>
    <xf numFmtId="0" fontId="3" fillId="3" borderId="0" xfId="0" applyFont="1" applyFill="1" applyAlignment="1">
      <alignment horizontal="center" vertical="center"/>
    </xf>
    <xf numFmtId="164" fontId="3" fillId="0" borderId="0" xfId="0" applyNumberFormat="1" applyFont="1" applyAlignment="1">
      <alignment horizontal="center" vertical="center"/>
    </xf>
    <xf numFmtId="3" fontId="12" fillId="0" borderId="0" xfId="0" applyNumberFormat="1" applyFont="1" applyAlignment="1">
      <alignment horizontal="center" vertical="center"/>
    </xf>
    <xf numFmtId="0" fontId="6" fillId="0" borderId="0" xfId="0" applyFont="1" applyAlignment="1">
      <alignment vertical="center"/>
    </xf>
    <xf numFmtId="164" fontId="12" fillId="0" borderId="0" xfId="1" applyFont="1" applyAlignment="1">
      <alignment horizontal="center" vertical="center"/>
    </xf>
    <xf numFmtId="165" fontId="7" fillId="4"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65" fontId="8" fillId="3" borderId="1" xfId="0" applyNumberFormat="1" applyFont="1" applyFill="1" applyBorder="1" applyAlignment="1">
      <alignment horizontal="center" vertical="center"/>
    </xf>
    <xf numFmtId="165" fontId="3" fillId="0" borderId="0" xfId="0" applyNumberFormat="1" applyFont="1" applyAlignment="1">
      <alignment horizontal="center" vertical="center"/>
    </xf>
    <xf numFmtId="167" fontId="3" fillId="0" borderId="0" xfId="1" applyNumberFormat="1" applyFont="1" applyAlignment="1">
      <alignment horizontal="center" vertical="center"/>
    </xf>
    <xf numFmtId="164" fontId="3" fillId="0" borderId="0" xfId="0" applyNumberFormat="1" applyFont="1" applyAlignment="1">
      <alignment horizontal="center" vertical="center"/>
    </xf>
    <xf numFmtId="3" fontId="14" fillId="0" borderId="0" xfId="0" applyNumberFormat="1" applyFont="1" applyAlignment="1">
      <alignment horizontal="center" vertical="center"/>
    </xf>
    <xf numFmtId="164" fontId="14" fillId="0" borderId="0" xfId="1" applyFont="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3" borderId="1" xfId="0" applyFont="1" applyFill="1" applyBorder="1" applyAlignment="1">
      <alignment horizontal="center" vertical="center" wrapText="1"/>
    </xf>
    <xf numFmtId="165" fontId="14" fillId="3" borderId="1" xfId="0" applyNumberFormat="1" applyFont="1" applyFill="1" applyBorder="1" applyAlignment="1">
      <alignment horizontal="justify" vertical="center" wrapText="1"/>
    </xf>
    <xf numFmtId="3" fontId="14" fillId="3" borderId="1" xfId="0" applyNumberFormat="1" applyFont="1" applyFill="1" applyBorder="1" applyAlignment="1">
      <alignment horizontal="center" vertical="center" wrapText="1"/>
    </xf>
    <xf numFmtId="165" fontId="14" fillId="3" borderId="1" xfId="0" applyNumberFormat="1" applyFont="1" applyFill="1" applyBorder="1" applyAlignment="1">
      <alignment horizontal="center" vertical="center"/>
    </xf>
    <xf numFmtId="3" fontId="14" fillId="3" borderId="1" xfId="0" applyNumberFormat="1" applyFont="1" applyFill="1" applyBorder="1" applyAlignment="1">
      <alignment horizontal="center" vertical="center"/>
    </xf>
    <xf numFmtId="165" fontId="14" fillId="0" borderId="0" xfId="0" applyNumberFormat="1" applyFont="1" applyAlignment="1">
      <alignment horizontal="center" vertical="center"/>
    </xf>
    <xf numFmtId="165" fontId="14" fillId="3" borderId="1" xfId="0" applyNumberFormat="1" applyFont="1" applyFill="1" applyBorder="1" applyAlignment="1">
      <alignment horizontal="left" vertical="center" wrapText="1"/>
    </xf>
    <xf numFmtId="169" fontId="14" fillId="0" borderId="0" xfId="0" applyNumberFormat="1" applyFont="1" applyAlignment="1">
      <alignment horizontal="center" vertical="center"/>
    </xf>
    <xf numFmtId="165" fontId="15" fillId="3" borderId="1" xfId="0" applyNumberFormat="1" applyFont="1" applyFill="1" applyBorder="1" applyAlignment="1">
      <alignment horizontal="center" vertical="center"/>
    </xf>
    <xf numFmtId="165" fontId="15" fillId="6" borderId="1" xfId="0" applyNumberFormat="1" applyFont="1" applyFill="1" applyBorder="1" applyAlignment="1">
      <alignment horizontal="center" vertical="center"/>
    </xf>
    <xf numFmtId="165" fontId="15" fillId="3" borderId="0" xfId="0" applyNumberFormat="1" applyFont="1" applyFill="1" applyAlignment="1">
      <alignment horizontal="center" vertical="center"/>
    </xf>
    <xf numFmtId="165" fontId="15" fillId="0" borderId="0" xfId="0" applyNumberFormat="1" applyFont="1" applyAlignment="1">
      <alignment horizontal="center" vertical="center"/>
    </xf>
    <xf numFmtId="165" fontId="15" fillId="3" borderId="0" xfId="0" applyNumberFormat="1" applyFont="1" applyFill="1" applyAlignment="1">
      <alignment horizontal="left" vertical="center"/>
    </xf>
    <xf numFmtId="168" fontId="14" fillId="0" borderId="0" xfId="1" applyNumberFormat="1" applyFont="1" applyAlignment="1">
      <alignment horizontal="center" vertical="center"/>
    </xf>
    <xf numFmtId="0" fontId="14" fillId="0" borderId="0" xfId="0" applyFont="1" applyAlignment="1">
      <alignment horizontal="left" vertical="center" wrapText="1"/>
    </xf>
    <xf numFmtId="165" fontId="14" fillId="0" borderId="0" xfId="0" applyNumberFormat="1" applyFont="1" applyAlignment="1">
      <alignment horizontal="center" vertical="center"/>
    </xf>
    <xf numFmtId="0" fontId="14" fillId="3" borderId="0" xfId="0" applyFont="1" applyFill="1" applyAlignment="1">
      <alignment horizontal="center" vertical="center"/>
    </xf>
    <xf numFmtId="49" fontId="14" fillId="0" borderId="2" xfId="0" applyNumberFormat="1" applyFont="1" applyBorder="1" applyAlignment="1">
      <alignment horizontal="justify" vertical="center" wrapText="1"/>
    </xf>
    <xf numFmtId="49" fontId="14" fillId="0" borderId="3" xfId="0" applyNumberFormat="1" applyFont="1" applyBorder="1" applyAlignment="1">
      <alignment horizontal="justify" vertical="center" wrapText="1"/>
    </xf>
    <xf numFmtId="49" fontId="14" fillId="0" borderId="4" xfId="0" applyNumberFormat="1" applyFont="1" applyBorder="1" applyAlignment="1">
      <alignment horizontal="justify" vertical="center" wrapText="1"/>
    </xf>
    <xf numFmtId="49" fontId="14" fillId="0" borderId="5" xfId="0" applyNumberFormat="1" applyFont="1" applyBorder="1" applyAlignment="1">
      <alignment horizontal="justify" vertical="center" wrapText="1"/>
    </xf>
    <xf numFmtId="49" fontId="14" fillId="0" borderId="0" xfId="0" applyNumberFormat="1" applyFont="1" applyAlignment="1">
      <alignment horizontal="justify" vertical="center" wrapText="1"/>
    </xf>
    <xf numFmtId="49" fontId="14" fillId="0" borderId="6" xfId="0" applyNumberFormat="1" applyFont="1" applyBorder="1" applyAlignment="1">
      <alignment horizontal="justify" vertical="center" wrapText="1"/>
    </xf>
    <xf numFmtId="0" fontId="14" fillId="0" borderId="0" xfId="0" applyFont="1" applyAlignment="1">
      <alignment horizontal="center" vertical="center"/>
    </xf>
    <xf numFmtId="49" fontId="14" fillId="0" borderId="7" xfId="0" applyNumberFormat="1" applyFont="1" applyBorder="1" applyAlignment="1">
      <alignment horizontal="justify" vertical="center" wrapText="1"/>
    </xf>
    <xf numFmtId="49" fontId="14" fillId="0" borderId="8" xfId="0" applyNumberFormat="1" applyFont="1" applyBorder="1" applyAlignment="1">
      <alignment horizontal="justify" vertical="center" wrapText="1"/>
    </xf>
    <xf numFmtId="49" fontId="14" fillId="0" borderId="9" xfId="0" applyNumberFormat="1" applyFont="1" applyBorder="1" applyAlignment="1">
      <alignment horizontal="justify" vertical="center" wrapText="1"/>
    </xf>
    <xf numFmtId="165" fontId="14" fillId="8" borderId="1" xfId="0" applyNumberFormat="1" applyFont="1" applyFill="1" applyBorder="1" applyAlignment="1">
      <alignment horizontal="center" vertical="center"/>
    </xf>
    <xf numFmtId="10" fontId="14" fillId="9" borderId="1" xfId="2" applyNumberFormat="1" applyFont="1" applyFill="1" applyBorder="1" applyAlignment="1">
      <alignment horizontal="center" vertical="center"/>
    </xf>
    <xf numFmtId="0" fontId="15" fillId="7" borderId="1" xfId="0" applyFont="1" applyFill="1" applyBorder="1" applyAlignment="1">
      <alignment horizontal="center" vertical="center" wrapText="1"/>
    </xf>
    <xf numFmtId="0" fontId="14" fillId="7" borderId="1" xfId="0" applyFont="1" applyFill="1" applyBorder="1" applyAlignment="1">
      <alignment horizontal="center" vertical="center" wrapText="1"/>
    </xf>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B1:R42"/>
  <sheetViews>
    <sheetView showGridLines="0" tabSelected="1" zoomScale="70" zoomScaleNormal="70" workbookViewId="0">
      <selection activeCell="I5" sqref="I5"/>
    </sheetView>
  </sheetViews>
  <sheetFormatPr defaultColWidth="9.109375" defaultRowHeight="15.6" x14ac:dyDescent="0.3"/>
  <cols>
    <col min="1" max="1" width="3" style="31" customWidth="1"/>
    <col min="2" max="2" width="7.5546875" style="30" customWidth="1"/>
    <col min="3" max="3" width="40.5546875" style="46" customWidth="1"/>
    <col min="4" max="4" width="16.44140625" style="30" bestFit="1" customWidth="1"/>
    <col min="5" max="5" width="20.6640625" style="30" customWidth="1"/>
    <col min="6" max="6" width="22.44140625" style="30" customWidth="1"/>
    <col min="7" max="7" width="15.44140625" style="30" customWidth="1"/>
    <col min="8" max="8" width="12.109375" style="30" customWidth="1"/>
    <col min="9" max="9" width="27.5546875" style="48" customWidth="1"/>
    <col min="10" max="10" width="5.88671875" style="30" customWidth="1"/>
    <col min="11" max="11" width="37.33203125" style="30" bestFit="1" customWidth="1"/>
    <col min="12" max="12" width="26.109375" style="30" bestFit="1" customWidth="1"/>
    <col min="13" max="13" width="21.5546875" style="30" bestFit="1" customWidth="1"/>
    <col min="14" max="15" width="12.109375" style="30" customWidth="1"/>
    <col min="16" max="16" width="13.33203125" style="30" customWidth="1"/>
    <col min="17" max="17" width="13.88671875" style="30" customWidth="1"/>
    <col min="18" max="18" width="28.88671875" style="28" customWidth="1"/>
    <col min="19" max="19" width="12.109375" style="31" bestFit="1" customWidth="1"/>
    <col min="20" max="20" width="9.109375" style="31"/>
    <col min="21" max="21" width="21.109375" style="31" customWidth="1"/>
    <col min="22" max="16384" width="9.109375" style="31"/>
  </cols>
  <sheetData>
    <row r="1" spans="2:18" x14ac:dyDescent="0.3">
      <c r="B1" s="61" t="s">
        <v>12</v>
      </c>
      <c r="C1" s="61"/>
      <c r="D1" s="61"/>
      <c r="E1" s="61"/>
      <c r="F1" s="61"/>
      <c r="G1" s="61"/>
      <c r="H1" s="61"/>
      <c r="I1" s="61"/>
    </row>
    <row r="2" spans="2:18" s="30" customFormat="1" ht="33.75" customHeight="1" x14ac:dyDescent="0.3">
      <c r="B2" s="62" t="s">
        <v>21</v>
      </c>
      <c r="C2" s="62" t="s">
        <v>22</v>
      </c>
      <c r="D2" s="62" t="s">
        <v>2</v>
      </c>
      <c r="E2" s="62" t="s">
        <v>23</v>
      </c>
      <c r="F2" s="62" t="s">
        <v>3</v>
      </c>
      <c r="G2" s="62" t="s">
        <v>16</v>
      </c>
      <c r="H2" s="62" t="s">
        <v>4</v>
      </c>
      <c r="I2" s="62" t="s">
        <v>5</v>
      </c>
      <c r="R2" s="28"/>
    </row>
    <row r="3" spans="2:18" ht="238.8" customHeight="1" x14ac:dyDescent="0.3">
      <c r="B3" s="32">
        <v>1</v>
      </c>
      <c r="C3" s="33" t="s">
        <v>18</v>
      </c>
      <c r="D3" s="34" t="s">
        <v>15</v>
      </c>
      <c r="E3" s="59">
        <v>2276073.6</v>
      </c>
      <c r="F3" s="35">
        <f>ROUND((E3-(E3*G3)),2)</f>
        <v>2276073.6</v>
      </c>
      <c r="G3" s="60">
        <v>0</v>
      </c>
      <c r="H3" s="36">
        <v>1</v>
      </c>
      <c r="I3" s="35">
        <f>ROUND(F3*H3,2)</f>
        <v>2276073.6</v>
      </c>
      <c r="L3" s="37"/>
      <c r="M3" s="37"/>
    </row>
    <row r="4" spans="2:18" ht="132.75" customHeight="1" x14ac:dyDescent="0.3">
      <c r="B4" s="32">
        <v>2</v>
      </c>
      <c r="C4" s="38" t="s">
        <v>19</v>
      </c>
      <c r="D4" s="36" t="s">
        <v>7</v>
      </c>
      <c r="E4" s="59">
        <v>94.84</v>
      </c>
      <c r="F4" s="35">
        <v>94.84</v>
      </c>
      <c r="G4" s="60">
        <v>5.0000000000000001E-4</v>
      </c>
      <c r="H4" s="36">
        <v>12</v>
      </c>
      <c r="I4" s="35">
        <f>ROUND(F4*H4,2)</f>
        <v>1138.08</v>
      </c>
      <c r="J4" s="37"/>
      <c r="K4" s="29"/>
      <c r="L4" s="39"/>
      <c r="R4" s="29"/>
    </row>
    <row r="5" spans="2:18" x14ac:dyDescent="0.3">
      <c r="B5" s="40" t="s">
        <v>17</v>
      </c>
      <c r="C5" s="40"/>
      <c r="D5" s="40"/>
      <c r="E5" s="40"/>
      <c r="F5" s="40"/>
      <c r="G5" s="40"/>
      <c r="H5" s="40"/>
      <c r="I5" s="41">
        <f>SUM(I3:I4)</f>
        <v>2277211.6800000002</v>
      </c>
      <c r="J5" s="37"/>
      <c r="K5" s="29"/>
    </row>
    <row r="6" spans="2:18" x14ac:dyDescent="0.3">
      <c r="B6" s="42"/>
      <c r="C6" s="42"/>
      <c r="D6" s="42"/>
      <c r="E6" s="42"/>
      <c r="F6" s="42"/>
      <c r="G6" s="42"/>
      <c r="H6" s="42"/>
      <c r="I6" s="43"/>
      <c r="J6" s="37"/>
      <c r="K6" s="29"/>
    </row>
    <row r="7" spans="2:18" x14ac:dyDescent="0.3">
      <c r="B7" s="42"/>
      <c r="C7" s="42"/>
      <c r="D7" s="42"/>
      <c r="E7" s="42"/>
      <c r="F7" s="42"/>
      <c r="G7" s="42"/>
      <c r="H7" s="42"/>
      <c r="I7" s="43"/>
      <c r="J7" s="37"/>
      <c r="K7" s="29"/>
    </row>
    <row r="8" spans="2:18" x14ac:dyDescent="0.3">
      <c r="B8" s="42"/>
      <c r="C8" s="42"/>
      <c r="D8" s="42"/>
      <c r="E8" s="42"/>
      <c r="F8" s="42"/>
      <c r="G8" s="42"/>
      <c r="H8" s="42"/>
      <c r="I8" s="43"/>
      <c r="J8" s="37"/>
      <c r="K8" s="29"/>
    </row>
    <row r="9" spans="2:18" hidden="1" x14ac:dyDescent="0.3">
      <c r="B9" s="42"/>
      <c r="C9" s="42"/>
      <c r="D9" s="44" t="s">
        <v>24</v>
      </c>
      <c r="E9" s="42">
        <f>ROUND(E3,2)</f>
        <v>2276073.6</v>
      </c>
      <c r="F9" s="42"/>
      <c r="G9" s="42"/>
      <c r="H9" s="42"/>
      <c r="I9" s="43"/>
      <c r="J9" s="37"/>
      <c r="K9" s="29"/>
    </row>
    <row r="10" spans="2:18" hidden="1" x14ac:dyDescent="0.3">
      <c r="B10" s="42"/>
      <c r="C10" s="42"/>
      <c r="D10" s="44" t="s">
        <v>25</v>
      </c>
      <c r="E10" s="42">
        <f>ROUND(E9*G4,2)</f>
        <v>1138.04</v>
      </c>
      <c r="F10" s="42"/>
      <c r="G10" s="42"/>
      <c r="H10" s="42"/>
      <c r="I10" s="29"/>
      <c r="J10" s="37"/>
      <c r="K10" s="45"/>
    </row>
    <row r="11" spans="2:18" hidden="1" x14ac:dyDescent="0.3">
      <c r="B11" s="42"/>
      <c r="C11" s="42"/>
      <c r="D11" s="44" t="s">
        <v>26</v>
      </c>
      <c r="E11" s="42">
        <f>ROUND(E10/12,2)</f>
        <v>94.84</v>
      </c>
      <c r="F11" s="42"/>
      <c r="G11" s="42"/>
      <c r="H11" s="42"/>
      <c r="I11" s="29"/>
      <c r="J11" s="37"/>
      <c r="K11" s="45"/>
    </row>
    <row r="12" spans="2:18" hidden="1" x14ac:dyDescent="0.3">
      <c r="B12" s="42"/>
      <c r="C12" s="42"/>
      <c r="D12" s="42"/>
      <c r="E12" s="42"/>
      <c r="F12" s="42"/>
      <c r="G12" s="42"/>
      <c r="H12" s="42"/>
      <c r="I12" s="29"/>
      <c r="J12" s="37"/>
      <c r="K12" s="45"/>
    </row>
    <row r="13" spans="2:18" hidden="1" x14ac:dyDescent="0.3">
      <c r="F13" s="47"/>
      <c r="G13" s="47"/>
    </row>
    <row r="14" spans="2:18" x14ac:dyDescent="0.3">
      <c r="F14" s="47"/>
      <c r="G14" s="47"/>
    </row>
    <row r="15" spans="2:18" ht="23.25" customHeight="1" x14ac:dyDescent="0.3">
      <c r="B15" s="49" t="s">
        <v>20</v>
      </c>
      <c r="C15" s="50"/>
      <c r="D15" s="50"/>
      <c r="E15" s="50"/>
      <c r="F15" s="50"/>
      <c r="G15" s="50"/>
      <c r="H15" s="50"/>
      <c r="I15" s="51"/>
    </row>
    <row r="16" spans="2:18" ht="15" customHeight="1" x14ac:dyDescent="0.3">
      <c r="B16" s="52"/>
      <c r="C16" s="53"/>
      <c r="D16" s="53"/>
      <c r="E16" s="53"/>
      <c r="F16" s="53"/>
      <c r="G16" s="53"/>
      <c r="H16" s="53"/>
      <c r="I16" s="54"/>
    </row>
    <row r="17" spans="2:11" ht="15" customHeight="1" x14ac:dyDescent="0.3">
      <c r="B17" s="52"/>
      <c r="C17" s="53"/>
      <c r="D17" s="53"/>
      <c r="E17" s="53"/>
      <c r="F17" s="53"/>
      <c r="G17" s="53"/>
      <c r="H17" s="53"/>
      <c r="I17" s="54"/>
    </row>
    <row r="18" spans="2:11" ht="15" customHeight="1" x14ac:dyDescent="0.3">
      <c r="B18" s="52"/>
      <c r="C18" s="53"/>
      <c r="D18" s="53"/>
      <c r="E18" s="53"/>
      <c r="F18" s="53"/>
      <c r="G18" s="53"/>
      <c r="H18" s="53"/>
      <c r="I18" s="54"/>
    </row>
    <row r="19" spans="2:11" ht="15" customHeight="1" x14ac:dyDescent="0.3">
      <c r="B19" s="52"/>
      <c r="C19" s="53"/>
      <c r="D19" s="53"/>
      <c r="E19" s="53"/>
      <c r="F19" s="53"/>
      <c r="G19" s="53"/>
      <c r="H19" s="53"/>
      <c r="I19" s="54"/>
      <c r="K19" s="55"/>
    </row>
    <row r="20" spans="2:11" ht="15" customHeight="1" x14ac:dyDescent="0.3">
      <c r="B20" s="52"/>
      <c r="C20" s="53"/>
      <c r="D20" s="53"/>
      <c r="E20" s="53"/>
      <c r="F20" s="53"/>
      <c r="G20" s="53"/>
      <c r="H20" s="53"/>
      <c r="I20" s="54"/>
      <c r="K20" s="55"/>
    </row>
    <row r="21" spans="2:11" ht="15" customHeight="1" x14ac:dyDescent="0.3">
      <c r="B21" s="52"/>
      <c r="C21" s="53"/>
      <c r="D21" s="53"/>
      <c r="E21" s="53"/>
      <c r="F21" s="53"/>
      <c r="G21" s="53"/>
      <c r="H21" s="53"/>
      <c r="I21" s="54"/>
      <c r="K21" s="55"/>
    </row>
    <row r="22" spans="2:11" ht="15" customHeight="1" x14ac:dyDescent="0.3">
      <c r="B22" s="52"/>
      <c r="C22" s="53"/>
      <c r="D22" s="53"/>
      <c r="E22" s="53"/>
      <c r="F22" s="53"/>
      <c r="G22" s="53"/>
      <c r="H22" s="53"/>
      <c r="I22" s="54"/>
      <c r="K22" s="55"/>
    </row>
    <row r="23" spans="2:11" ht="15" customHeight="1" x14ac:dyDescent="0.3">
      <c r="B23" s="52"/>
      <c r="C23" s="53"/>
      <c r="D23" s="53"/>
      <c r="E23" s="53"/>
      <c r="F23" s="53"/>
      <c r="G23" s="53"/>
      <c r="H23" s="53"/>
      <c r="I23" s="54"/>
    </row>
    <row r="24" spans="2:11" ht="15" customHeight="1" x14ac:dyDescent="0.3">
      <c r="B24" s="52"/>
      <c r="C24" s="53"/>
      <c r="D24" s="53"/>
      <c r="E24" s="53"/>
      <c r="F24" s="53"/>
      <c r="G24" s="53"/>
      <c r="H24" s="53"/>
      <c r="I24" s="54"/>
    </row>
    <row r="25" spans="2:11" ht="15" customHeight="1" x14ac:dyDescent="0.3">
      <c r="B25" s="52"/>
      <c r="C25" s="53"/>
      <c r="D25" s="53"/>
      <c r="E25" s="53"/>
      <c r="F25" s="53"/>
      <c r="G25" s="53"/>
      <c r="H25" s="53"/>
      <c r="I25" s="54"/>
    </row>
    <row r="26" spans="2:11" ht="15" customHeight="1" x14ac:dyDescent="0.3">
      <c r="B26" s="52"/>
      <c r="C26" s="53"/>
      <c r="D26" s="53"/>
      <c r="E26" s="53"/>
      <c r="F26" s="53"/>
      <c r="G26" s="53"/>
      <c r="H26" s="53"/>
      <c r="I26" s="54"/>
    </row>
    <row r="27" spans="2:11" ht="15" customHeight="1" x14ac:dyDescent="0.3">
      <c r="B27" s="52"/>
      <c r="C27" s="53"/>
      <c r="D27" s="53"/>
      <c r="E27" s="53"/>
      <c r="F27" s="53"/>
      <c r="G27" s="53"/>
      <c r="H27" s="53"/>
      <c r="I27" s="54"/>
    </row>
    <row r="28" spans="2:11" ht="15" customHeight="1" x14ac:dyDescent="0.3">
      <c r="B28" s="52"/>
      <c r="C28" s="53"/>
      <c r="D28" s="53"/>
      <c r="E28" s="53"/>
      <c r="F28" s="53"/>
      <c r="G28" s="53"/>
      <c r="H28" s="53"/>
      <c r="I28" s="54"/>
    </row>
    <row r="29" spans="2:11" ht="15" customHeight="1" x14ac:dyDescent="0.3">
      <c r="B29" s="52"/>
      <c r="C29" s="53"/>
      <c r="D29" s="53"/>
      <c r="E29" s="53"/>
      <c r="F29" s="53"/>
      <c r="G29" s="53"/>
      <c r="H29" s="53"/>
      <c r="I29" s="54"/>
    </row>
    <row r="30" spans="2:11" ht="15" customHeight="1" x14ac:dyDescent="0.3">
      <c r="B30" s="52"/>
      <c r="C30" s="53"/>
      <c r="D30" s="53"/>
      <c r="E30" s="53"/>
      <c r="F30" s="53"/>
      <c r="G30" s="53"/>
      <c r="H30" s="53"/>
      <c r="I30" s="54"/>
    </row>
    <row r="31" spans="2:11" ht="15" customHeight="1" x14ac:dyDescent="0.3">
      <c r="B31" s="52"/>
      <c r="C31" s="53"/>
      <c r="D31" s="53"/>
      <c r="E31" s="53"/>
      <c r="F31" s="53"/>
      <c r="G31" s="53"/>
      <c r="H31" s="53"/>
      <c r="I31" s="54"/>
    </row>
    <row r="32" spans="2:11" ht="15" customHeight="1" x14ac:dyDescent="0.3">
      <c r="B32" s="52"/>
      <c r="C32" s="53"/>
      <c r="D32" s="53"/>
      <c r="E32" s="53"/>
      <c r="F32" s="53"/>
      <c r="G32" s="53"/>
      <c r="H32" s="53"/>
      <c r="I32" s="54"/>
    </row>
    <row r="33" spans="2:9" ht="15" customHeight="1" x14ac:dyDescent="0.3">
      <c r="B33" s="52"/>
      <c r="C33" s="53"/>
      <c r="D33" s="53"/>
      <c r="E33" s="53"/>
      <c r="F33" s="53"/>
      <c r="G33" s="53"/>
      <c r="H33" s="53"/>
      <c r="I33" s="54"/>
    </row>
    <row r="34" spans="2:9" ht="15" customHeight="1" x14ac:dyDescent="0.3">
      <c r="B34" s="52"/>
      <c r="C34" s="53"/>
      <c r="D34" s="53"/>
      <c r="E34" s="53"/>
      <c r="F34" s="53"/>
      <c r="G34" s="53"/>
      <c r="H34" s="53"/>
      <c r="I34" s="54"/>
    </row>
    <row r="35" spans="2:9" ht="15" customHeight="1" x14ac:dyDescent="0.3">
      <c r="B35" s="52"/>
      <c r="C35" s="53"/>
      <c r="D35" s="53"/>
      <c r="E35" s="53"/>
      <c r="F35" s="53"/>
      <c r="G35" s="53"/>
      <c r="H35" s="53"/>
      <c r="I35" s="54"/>
    </row>
    <row r="36" spans="2:9" ht="15" customHeight="1" x14ac:dyDescent="0.3">
      <c r="B36" s="52"/>
      <c r="C36" s="53"/>
      <c r="D36" s="53"/>
      <c r="E36" s="53"/>
      <c r="F36" s="53"/>
      <c r="G36" s="53"/>
      <c r="H36" s="53"/>
      <c r="I36" s="54"/>
    </row>
    <row r="37" spans="2:9" ht="15" customHeight="1" x14ac:dyDescent="0.3">
      <c r="B37" s="52"/>
      <c r="C37" s="53"/>
      <c r="D37" s="53"/>
      <c r="E37" s="53"/>
      <c r="F37" s="53"/>
      <c r="G37" s="53"/>
      <c r="H37" s="53"/>
      <c r="I37" s="54"/>
    </row>
    <row r="38" spans="2:9" ht="15" customHeight="1" x14ac:dyDescent="0.3">
      <c r="B38" s="52"/>
      <c r="C38" s="53"/>
      <c r="D38" s="53"/>
      <c r="E38" s="53"/>
      <c r="F38" s="53"/>
      <c r="G38" s="53"/>
      <c r="H38" s="53"/>
      <c r="I38" s="54"/>
    </row>
    <row r="39" spans="2:9" ht="15" customHeight="1" x14ac:dyDescent="0.3">
      <c r="B39" s="52"/>
      <c r="C39" s="53"/>
      <c r="D39" s="53"/>
      <c r="E39" s="53"/>
      <c r="F39" s="53"/>
      <c r="G39" s="53"/>
      <c r="H39" s="53"/>
      <c r="I39" s="54"/>
    </row>
    <row r="40" spans="2:9" x14ac:dyDescent="0.3">
      <c r="B40" s="52"/>
      <c r="C40" s="53"/>
      <c r="D40" s="53"/>
      <c r="E40" s="53"/>
      <c r="F40" s="53"/>
      <c r="G40" s="53"/>
      <c r="H40" s="53"/>
      <c r="I40" s="54"/>
    </row>
    <row r="41" spans="2:9" x14ac:dyDescent="0.3">
      <c r="B41" s="52"/>
      <c r="C41" s="53"/>
      <c r="D41" s="53"/>
      <c r="E41" s="53"/>
      <c r="F41" s="53"/>
      <c r="G41" s="53"/>
      <c r="H41" s="53"/>
      <c r="I41" s="54"/>
    </row>
    <row r="42" spans="2:9" ht="49.5" customHeight="1" x14ac:dyDescent="0.3">
      <c r="B42" s="56"/>
      <c r="C42" s="57"/>
      <c r="D42" s="57"/>
      <c r="E42" s="57"/>
      <c r="F42" s="57"/>
      <c r="G42" s="57"/>
      <c r="H42" s="57"/>
      <c r="I42" s="58"/>
    </row>
  </sheetData>
  <mergeCells count="6">
    <mergeCell ref="K19:K22"/>
    <mergeCell ref="B15:I42"/>
    <mergeCell ref="B1:I1"/>
    <mergeCell ref="B5:H5"/>
    <mergeCell ref="F13:G13"/>
    <mergeCell ref="F14:G14"/>
  </mergeCells>
  <pageMargins left="0.25" right="0.25" top="0.75" bottom="0.75" header="0.3" footer="0.3"/>
  <pageSetup paperSize="9" scale="6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sheetPr>
  <dimension ref="B1:Q13"/>
  <sheetViews>
    <sheetView showGridLines="0" topLeftCell="B1" zoomScale="70" zoomScaleNormal="70" workbookViewId="0">
      <selection activeCell="C4" sqref="C4"/>
    </sheetView>
  </sheetViews>
  <sheetFormatPr defaultColWidth="9.109375" defaultRowHeight="23.4" x14ac:dyDescent="0.3"/>
  <cols>
    <col min="1" max="1" width="0" style="19" hidden="1" customWidth="1"/>
    <col min="2" max="2" width="7.5546875" style="14" customWidth="1"/>
    <col min="3" max="3" width="40.5546875" style="15" customWidth="1"/>
    <col min="4" max="4" width="12.109375" style="1" customWidth="1"/>
    <col min="5" max="5" width="22.44140625" style="1" customWidth="1"/>
    <col min="6" max="6" width="15.44140625" style="1" customWidth="1"/>
    <col min="7" max="7" width="12.109375" style="1" customWidth="1"/>
    <col min="8" max="8" width="27.5546875" style="16" customWidth="1"/>
    <col min="9" max="9" width="5.88671875" style="1" customWidth="1"/>
    <col min="10" max="10" width="25.6640625" style="1" bestFit="1" customWidth="1"/>
    <col min="11" max="12" width="12.109375" style="1" customWidth="1"/>
    <col min="13" max="13" width="12.109375" style="1" hidden="1" customWidth="1"/>
    <col min="14" max="14" width="12.109375" style="1" customWidth="1"/>
    <col min="15" max="15" width="13.33203125" style="1" hidden="1" customWidth="1"/>
    <col min="16" max="16" width="13.88671875" style="1" customWidth="1"/>
    <col min="17" max="17" width="28.88671875" style="18" customWidth="1"/>
    <col min="18" max="18" width="12.109375" style="19" bestFit="1" customWidth="1"/>
    <col min="19" max="19" width="9.109375" style="19"/>
    <col min="20" max="20" width="21.109375" style="19" customWidth="1"/>
    <col min="21" max="16384" width="9.109375" style="19"/>
  </cols>
  <sheetData>
    <row r="1" spans="2:17" x14ac:dyDescent="0.3">
      <c r="B1" s="23" t="s">
        <v>12</v>
      </c>
      <c r="C1" s="23"/>
      <c r="D1" s="23"/>
      <c r="E1" s="23"/>
      <c r="F1" s="23"/>
      <c r="G1" s="23"/>
      <c r="H1" s="23"/>
    </row>
    <row r="2" spans="2:17" ht="33.75" customHeight="1" x14ac:dyDescent="0.3">
      <c r="B2" s="2" t="s">
        <v>0</v>
      </c>
      <c r="C2" s="3" t="s">
        <v>1</v>
      </c>
      <c r="D2" s="2" t="s">
        <v>2</v>
      </c>
      <c r="E2" s="3" t="s">
        <v>13</v>
      </c>
      <c r="F2" s="3" t="s">
        <v>10</v>
      </c>
      <c r="G2" s="3" t="s">
        <v>4</v>
      </c>
      <c r="H2" s="3" t="s">
        <v>5</v>
      </c>
    </row>
    <row r="3" spans="2:17" ht="82.8" x14ac:dyDescent="0.3">
      <c r="B3" s="4">
        <v>1</v>
      </c>
      <c r="C3" s="5" t="s">
        <v>14</v>
      </c>
      <c r="D3" s="6" t="s">
        <v>6</v>
      </c>
      <c r="E3" s="10">
        <v>3500000</v>
      </c>
      <c r="F3" s="10" t="s">
        <v>11</v>
      </c>
      <c r="G3" s="8">
        <v>1</v>
      </c>
      <c r="H3" s="21">
        <f>E3</f>
        <v>3500000</v>
      </c>
    </row>
    <row r="4" spans="2:17" ht="134.25" customHeight="1" x14ac:dyDescent="0.3">
      <c r="B4" s="4">
        <v>2</v>
      </c>
      <c r="C4" s="5" t="s">
        <v>9</v>
      </c>
      <c r="D4" s="6" t="s">
        <v>7</v>
      </c>
      <c r="E4" s="10">
        <v>145.83000000000001</v>
      </c>
      <c r="F4" s="7">
        <v>5.0000000000000001E-4</v>
      </c>
      <c r="G4" s="8">
        <v>12</v>
      </c>
      <c r="H4" s="21">
        <f>ROUND(G4*E4,0)</f>
        <v>1750</v>
      </c>
      <c r="I4" s="9"/>
      <c r="J4" s="11"/>
      <c r="Q4" s="20"/>
    </row>
    <row r="5" spans="2:17" x14ac:dyDescent="0.3">
      <c r="B5" s="24" t="s">
        <v>8</v>
      </c>
      <c r="C5" s="24"/>
      <c r="D5" s="24"/>
      <c r="E5" s="24"/>
      <c r="F5" s="24"/>
      <c r="G5" s="24"/>
      <c r="H5" s="22">
        <f>SUM(H3:H4)</f>
        <v>3501750</v>
      </c>
      <c r="I5" s="9"/>
      <c r="J5" s="12"/>
    </row>
    <row r="6" spans="2:17" ht="21.6" customHeight="1" x14ac:dyDescent="0.3">
      <c r="B6" s="13"/>
      <c r="C6" s="13"/>
      <c r="D6" s="13"/>
      <c r="E6" s="13"/>
      <c r="F6" s="13"/>
      <c r="G6" s="13"/>
      <c r="H6" s="13"/>
      <c r="I6" s="9"/>
    </row>
    <row r="7" spans="2:17" ht="22.95" hidden="1" customHeight="1" x14ac:dyDescent="0.3">
      <c r="E7" s="25">
        <f>SUM(H3:H3)</f>
        <v>3500000</v>
      </c>
      <c r="F7" s="25"/>
    </row>
    <row r="8" spans="2:17" hidden="1" x14ac:dyDescent="0.3">
      <c r="E8" s="26">
        <f>E3*F4</f>
        <v>1750</v>
      </c>
      <c r="F8" s="26"/>
    </row>
    <row r="9" spans="2:17" hidden="1" x14ac:dyDescent="0.3">
      <c r="E9" s="27">
        <f>E8/12</f>
        <v>145.83333333333334</v>
      </c>
      <c r="F9" s="27"/>
    </row>
    <row r="10" spans="2:17" x14ac:dyDescent="0.3">
      <c r="E10" s="17"/>
      <c r="F10" s="17"/>
    </row>
    <row r="11" spans="2:17" x14ac:dyDescent="0.3">
      <c r="E11" s="17"/>
      <c r="F11" s="17"/>
    </row>
    <row r="12" spans="2:17" x14ac:dyDescent="0.3">
      <c r="E12" s="17"/>
      <c r="F12" s="17"/>
    </row>
    <row r="13" spans="2:17" x14ac:dyDescent="0.3">
      <c r="E13" s="17"/>
      <c r="F13" s="17"/>
    </row>
  </sheetData>
  <mergeCells count="5">
    <mergeCell ref="B1:H1"/>
    <mergeCell ref="B5:G5"/>
    <mergeCell ref="E7:F7"/>
    <mergeCell ref="E8:F8"/>
    <mergeCell ref="E9:F9"/>
  </mergeCells>
  <pageMargins left="0.25" right="0.25"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MODELO DE PROPOSTA READEQUADA</vt:lpstr>
      <vt:lpstr>MODELO DE PROPOSTA READEQUA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Usuário do Windows</cp:lastModifiedBy>
  <cp:lastPrinted>2024-03-04T12:16:56Z</cp:lastPrinted>
  <dcterms:created xsi:type="dcterms:W3CDTF">2021-01-06T18:29:49Z</dcterms:created>
  <dcterms:modified xsi:type="dcterms:W3CDTF">2024-11-27T13:03:25Z</dcterms:modified>
</cp:coreProperties>
</file>